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.delapena\Desktop\respaldo alberto\Informe de Avance 2020\2do Trimestre 2020\IAGF 2T 2020\5 Información LDF\"/>
    </mc:Choice>
  </mc:AlternateContent>
  <xr:revisionPtr revIDLastSave="0" documentId="13_ncr:1_{3656512D-93B2-4FEF-912E-833F2CF5AB7E}" xr6:coauthVersionLast="37" xr6:coauthVersionMax="37" xr10:uidLastSave="{00000000-0000-0000-0000-000000000000}"/>
  <bookViews>
    <workbookView xWindow="0" yWindow="0" windowWidth="20400" windowHeight="8340" xr2:uid="{00000000-000D-0000-FFFF-FFFF00000000}"/>
  </bookViews>
  <sheets>
    <sheet name="2 IADPOP-LDF" sheetId="10" r:id="rId1"/>
  </sheets>
  <definedNames>
    <definedName name="_xlnm.Print_Area" localSheetId="0">'2 IADPOP-LDF'!$D$1:$K$68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2" i="10" l="1"/>
  <c r="I24" i="10" l="1"/>
  <c r="J28" i="10" l="1"/>
  <c r="J27" i="10"/>
  <c r="I28" i="10"/>
  <c r="I27" i="10"/>
  <c r="E9" i="10"/>
  <c r="G29" i="10" l="1"/>
  <c r="E28" i="10" l="1"/>
  <c r="E27" i="10"/>
  <c r="K26" i="10" l="1"/>
  <c r="J26" i="10"/>
  <c r="I26" i="10"/>
  <c r="H26" i="10"/>
  <c r="F26" i="10"/>
  <c r="E26" i="10"/>
  <c r="I19" i="10" l="1"/>
  <c r="I15" i="10"/>
  <c r="J14" i="10" l="1"/>
  <c r="G32" i="10"/>
  <c r="G28" i="10"/>
  <c r="G27" i="10"/>
  <c r="I18" i="10"/>
  <c r="K18" i="10"/>
  <c r="J18" i="10"/>
  <c r="H18" i="10"/>
  <c r="G18" i="10"/>
  <c r="F18" i="10"/>
  <c r="E18" i="10"/>
  <c r="K14" i="10"/>
  <c r="G14" i="10"/>
  <c r="F14" i="10"/>
  <c r="E14" i="10"/>
  <c r="F13" i="10" l="1"/>
  <c r="F24" i="10" s="1"/>
  <c r="G26" i="10"/>
  <c r="G13" i="10"/>
  <c r="G24" i="10" s="1"/>
  <c r="K13" i="10"/>
  <c r="K24" i="10" s="1"/>
  <c r="E13" i="10"/>
  <c r="E24" i="10" s="1"/>
  <c r="J13" i="10"/>
  <c r="I14" i="10"/>
  <c r="I13" i="10" s="1"/>
  <c r="H14" i="10"/>
  <c r="H13" i="10" s="1"/>
  <c r="H24" i="10" s="1"/>
  <c r="J24" i="10" l="1"/>
</calcChain>
</file>

<file path=xl/sharedStrings.xml><?xml version="1.0" encoding="utf-8"?>
<sst xmlns="http://schemas.openxmlformats.org/spreadsheetml/2006/main" count="42" uniqueCount="38">
  <si>
    <t>Informe Analítico de la Deuda Pública y Otros Pasivos - LDF</t>
  </si>
  <si>
    <t>Denominación de la Deuda Pública y Otros Pasivos</t>
  </si>
  <si>
    <t>Disposiciones del Periodo</t>
  </si>
  <si>
    <t>Amortizaciones del Periodo</t>
  </si>
  <si>
    <t>Revaluaciones, Reclasificaciones y Otros Ajustes</t>
  </si>
  <si>
    <t>Pago de Intereses del Periodo</t>
  </si>
  <si>
    <t>Pago de Comisiones y demás costos asociados durante el Periodo</t>
  </si>
  <si>
    <t>Obligaciones a Corto Plazo</t>
  </si>
  <si>
    <t>Monto
Contratado</t>
  </si>
  <si>
    <t>Plazo
Pactado</t>
  </si>
  <si>
    <t>Tasa de Interés</t>
  </si>
  <si>
    <t>Comisiones y Costos Relacionados</t>
  </si>
  <si>
    <t>Tasa Efectiva</t>
  </si>
  <si>
    <t>6. Obligaciones a Corto Plazo (Informativo)</t>
  </si>
  <si>
    <t>Avales a Municipios</t>
  </si>
  <si>
    <t>Otros Avales</t>
  </si>
  <si>
    <t>Otros Valores</t>
  </si>
  <si>
    <t>Banobras Cupon Cero</t>
  </si>
  <si>
    <t>Instituciones de Crédito</t>
  </si>
  <si>
    <t>Títulos y Valores</t>
  </si>
  <si>
    <t>Arrendamientos Financieros</t>
  </si>
  <si>
    <t xml:space="preserve">Deuda Pública </t>
  </si>
  <si>
    <t xml:space="preserve">Corto Plazo </t>
  </si>
  <si>
    <t>Largo Plazo</t>
  </si>
  <si>
    <t xml:space="preserve">Otros Pasivos </t>
  </si>
  <si>
    <t>Total de la Deuda Pública y Otros Pasivos</t>
  </si>
  <si>
    <t>Deuda Contingente  (informativo)</t>
  </si>
  <si>
    <t>Valor de Instrumentos Bono Cupón Cero  (Informativo)</t>
  </si>
  <si>
    <t>HSBC</t>
  </si>
  <si>
    <t>TIIE 28 + 0.70</t>
  </si>
  <si>
    <t>BANORTE</t>
  </si>
  <si>
    <t>TIIE 28 + 0.80</t>
  </si>
  <si>
    <t>TIIE 28 + 1.17</t>
  </si>
  <si>
    <t xml:space="preserve">Gobierno del Estado de Coahuila de Zaragoza  </t>
  </si>
  <si>
    <t xml:space="preserve"> Secretaría de Finanzas </t>
  </si>
  <si>
    <t>Saldo Final del Periodo</t>
  </si>
  <si>
    <t>Bajo protesta de decir verdad declaramos que los Estados Financieros y sus notas, son razonablemente correctos y son responsabilidad del emisor.</t>
  </si>
  <si>
    <t>Saldo
al 31 de diciembre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</si>
</sst>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65" formatCode="_-* #,##0_-;\-* #,##0_-;_-* &quot;-&quot;??_-;_-@_-"/>
  </numFmts>
  <fonts count="32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i/>
      <sz val="9"/>
      <color theme="1"/>
      <name val="Arial"/>
      <family val="2"/>
    </font>
    <font>
      <b/>
      <sz val="9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color indexed="8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164" fontId="7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7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7" fillId="0" borderId="6" applyNumberFormat="0" applyFill="0" applyAlignment="0" applyProtection="0"/>
    <xf numFmtId="0" fontId="16" fillId="22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12" fillId="0" borderId="0" xfId="10" applyFont="1" applyFill="1"/>
    <xf numFmtId="0" fontId="12" fillId="0" borderId="0" xfId="10" applyFont="1" applyFill="1" applyBorder="1"/>
    <xf numFmtId="0" fontId="10" fillId="0" borderId="0" xfId="10" applyFont="1" applyFill="1" applyBorder="1" applyAlignment="1">
      <alignment horizontal="justify" vertical="center" wrapText="1"/>
    </xf>
    <xf numFmtId="0" fontId="14" fillId="0" borderId="0" xfId="10" applyFont="1" applyFill="1" applyBorder="1" applyAlignment="1">
      <alignment horizontal="justify" vertical="center" wrapText="1"/>
    </xf>
    <xf numFmtId="0" fontId="6" fillId="0" borderId="0" xfId="10" applyFont="1" applyFill="1" applyBorder="1" applyAlignment="1">
      <alignment horizontal="justify" vertical="center" wrapText="1"/>
    </xf>
    <xf numFmtId="0" fontId="12" fillId="0" borderId="0" xfId="10" applyFont="1"/>
    <xf numFmtId="0" fontId="10" fillId="0" borderId="0" xfId="10" applyFont="1" applyFill="1" applyBorder="1" applyAlignment="1">
      <alignment horizontal="left" vertical="center" wrapText="1"/>
    </xf>
    <xf numFmtId="0" fontId="10" fillId="0" borderId="0" xfId="10" applyFont="1" applyFill="1" applyBorder="1" applyAlignment="1">
      <alignment vertical="center" wrapText="1"/>
    </xf>
    <xf numFmtId="0" fontId="10" fillId="0" borderId="0" xfId="10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justify" vertical="center" wrapText="1"/>
    </xf>
    <xf numFmtId="165" fontId="10" fillId="0" borderId="0" xfId="1" applyNumberFormat="1" applyFont="1" applyFill="1" applyBorder="1" applyAlignment="1">
      <alignment horizontal="justify" vertical="center" wrapText="1"/>
    </xf>
    <xf numFmtId="165" fontId="14" fillId="0" borderId="0" xfId="1" applyNumberFormat="1" applyFont="1" applyFill="1" applyBorder="1" applyAlignment="1">
      <alignment horizontal="justify" vertical="center" wrapText="1"/>
    </xf>
    <xf numFmtId="165" fontId="12" fillId="0" borderId="0" xfId="10" applyNumberFormat="1" applyFont="1"/>
    <xf numFmtId="43" fontId="12" fillId="0" borderId="0" xfId="10" applyNumberFormat="1" applyFont="1"/>
    <xf numFmtId="43" fontId="12" fillId="0" borderId="0" xfId="1" applyFont="1"/>
    <xf numFmtId="165" fontId="12" fillId="0" borderId="0" xfId="10" applyNumberFormat="1" applyFont="1" applyFill="1"/>
    <xf numFmtId="0" fontId="6" fillId="0" borderId="0" xfId="10" applyFont="1" applyFill="1" applyBorder="1" applyAlignment="1">
      <alignment horizontal="center" vertical="center" wrapText="1"/>
    </xf>
    <xf numFmtId="165" fontId="13" fillId="0" borderId="0" xfId="10" applyNumberFormat="1" applyFont="1"/>
    <xf numFmtId="10" fontId="6" fillId="0" borderId="0" xfId="12" applyNumberFormat="1" applyFont="1" applyFill="1" applyBorder="1" applyAlignment="1">
      <alignment horizontal="center" vertical="center" wrapText="1"/>
    </xf>
    <xf numFmtId="165" fontId="14" fillId="0" borderId="0" xfId="1" applyNumberFormat="1" applyFont="1" applyFill="1" applyBorder="1" applyAlignment="1">
      <alignment vertical="center" wrapText="1"/>
    </xf>
    <xf numFmtId="0" fontId="10" fillId="0" borderId="0" xfId="10" applyFont="1" applyFill="1" applyBorder="1" applyAlignment="1">
      <alignment horizontal="center" vertical="center" wrapText="1"/>
    </xf>
    <xf numFmtId="0" fontId="10" fillId="0" borderId="0" xfId="10" applyFont="1" applyFill="1" applyBorder="1" applyAlignment="1">
      <alignment horizontal="center" vertical="center"/>
    </xf>
    <xf numFmtId="165" fontId="14" fillId="0" borderId="0" xfId="10" applyNumberFormat="1" applyFont="1" applyFill="1" applyBorder="1" applyAlignment="1">
      <alignment horizontal="justify" vertical="center" wrapText="1"/>
    </xf>
    <xf numFmtId="10" fontId="12" fillId="0" borderId="0" xfId="12" applyNumberFormat="1" applyFont="1" applyFill="1" applyBorder="1" applyAlignment="1">
      <alignment horizontal="center"/>
    </xf>
    <xf numFmtId="0" fontId="13" fillId="0" borderId="0" xfId="10" applyFont="1" applyFill="1" applyBorder="1"/>
    <xf numFmtId="0" fontId="9" fillId="0" borderId="0" xfId="10" applyFont="1" applyFill="1" applyBorder="1" applyAlignment="1">
      <alignment horizontal="center" vertical="center"/>
    </xf>
    <xf numFmtId="0" fontId="15" fillId="0" borderId="0" xfId="10" applyFont="1" applyFill="1" applyBorder="1" applyAlignment="1">
      <alignment horizontal="center" vertical="center" wrapText="1"/>
    </xf>
    <xf numFmtId="0" fontId="9" fillId="0" borderId="0" xfId="10" applyFont="1" applyFill="1" applyBorder="1" applyAlignment="1">
      <alignment horizontal="center" vertical="center" wrapText="1"/>
    </xf>
    <xf numFmtId="0" fontId="31" fillId="0" borderId="0" xfId="0" applyFont="1" applyAlignment="1">
      <alignment vertical="top" wrapText="1" readingOrder="1"/>
    </xf>
    <xf numFmtId="0" fontId="31" fillId="0" borderId="0" xfId="0" applyFont="1" applyAlignment="1">
      <alignment vertical="top" readingOrder="1"/>
    </xf>
    <xf numFmtId="165" fontId="12" fillId="0" borderId="0" xfId="10" applyNumberFormat="1" applyFont="1" applyFill="1" applyBorder="1"/>
    <xf numFmtId="0" fontId="10" fillId="0" borderId="0" xfId="10" applyFont="1" applyFill="1" applyBorder="1" applyAlignment="1">
      <alignment horizontal="center" vertical="center" wrapText="1"/>
    </xf>
    <xf numFmtId="0" fontId="10" fillId="0" borderId="0" xfId="10" applyFont="1" applyFill="1" applyBorder="1" applyAlignment="1">
      <alignment horizontal="center" vertical="center"/>
    </xf>
  </cellXfs>
  <cellStyles count="75">
    <cellStyle name="=C:\WINNT\SYSTEM32\COMMAND.COM" xfId="3" xr:uid="{00000000-0005-0000-0000-000000000000}"/>
    <cellStyle name="20% - Accent1" xfId="24" xr:uid="{00000000-0005-0000-0000-000001000000}"/>
    <cellStyle name="20% - Accent2" xfId="25" xr:uid="{00000000-0005-0000-0000-000002000000}"/>
    <cellStyle name="20% - Accent3" xfId="26" xr:uid="{00000000-0005-0000-0000-000003000000}"/>
    <cellStyle name="20% - Accent4" xfId="27" xr:uid="{00000000-0005-0000-0000-000004000000}"/>
    <cellStyle name="20% - Accent5" xfId="28" xr:uid="{00000000-0005-0000-0000-000005000000}"/>
    <cellStyle name="20% - Accent6" xfId="29" xr:uid="{00000000-0005-0000-0000-000006000000}"/>
    <cellStyle name="40% - Accent1" xfId="30" xr:uid="{00000000-0005-0000-0000-000007000000}"/>
    <cellStyle name="40% - Accent2" xfId="31" xr:uid="{00000000-0005-0000-0000-000008000000}"/>
    <cellStyle name="40% - Accent3" xfId="32" xr:uid="{00000000-0005-0000-0000-000009000000}"/>
    <cellStyle name="40% - Accent4" xfId="33" xr:uid="{00000000-0005-0000-0000-00000A000000}"/>
    <cellStyle name="40% - Accent5" xfId="34" xr:uid="{00000000-0005-0000-0000-00000B000000}"/>
    <cellStyle name="40% - Accent6" xfId="35" xr:uid="{00000000-0005-0000-0000-00000C000000}"/>
    <cellStyle name="60% - Accent1" xfId="36" xr:uid="{00000000-0005-0000-0000-00000D000000}"/>
    <cellStyle name="60% - Accent2" xfId="37" xr:uid="{00000000-0005-0000-0000-00000E000000}"/>
    <cellStyle name="60% - Accent3" xfId="38" xr:uid="{00000000-0005-0000-0000-00000F000000}"/>
    <cellStyle name="60% - Accent4" xfId="39" xr:uid="{00000000-0005-0000-0000-000010000000}"/>
    <cellStyle name="60% - Accent5" xfId="40" xr:uid="{00000000-0005-0000-0000-000011000000}"/>
    <cellStyle name="60% - Accent6" xfId="41" xr:uid="{00000000-0005-0000-0000-000012000000}"/>
    <cellStyle name="Accent1" xfId="42" xr:uid="{00000000-0005-0000-0000-000013000000}"/>
    <cellStyle name="Accent2" xfId="43" xr:uid="{00000000-0005-0000-0000-000014000000}"/>
    <cellStyle name="Accent3" xfId="44" xr:uid="{00000000-0005-0000-0000-000015000000}"/>
    <cellStyle name="Accent4" xfId="45" xr:uid="{00000000-0005-0000-0000-000016000000}"/>
    <cellStyle name="Accent5" xfId="46" xr:uid="{00000000-0005-0000-0000-000017000000}"/>
    <cellStyle name="Accent6" xfId="47" xr:uid="{00000000-0005-0000-0000-000018000000}"/>
    <cellStyle name="Bad" xfId="48" xr:uid="{00000000-0005-0000-0000-000019000000}"/>
    <cellStyle name="Calculation" xfId="49" xr:uid="{00000000-0005-0000-0000-00001A000000}"/>
    <cellStyle name="Check Cell" xfId="50" xr:uid="{00000000-0005-0000-0000-00001B000000}"/>
    <cellStyle name="Comma 2" xfId="18" xr:uid="{00000000-0005-0000-0000-00001C000000}"/>
    <cellStyle name="Comma 2 2" xfId="68" xr:uid="{00000000-0005-0000-0000-00001C000000}"/>
    <cellStyle name="Explanatory Text" xfId="51" xr:uid="{00000000-0005-0000-0000-00001D000000}"/>
    <cellStyle name="Good" xfId="52" xr:uid="{00000000-0005-0000-0000-00001E000000}"/>
    <cellStyle name="Heading 1" xfId="53" xr:uid="{00000000-0005-0000-0000-00001F000000}"/>
    <cellStyle name="Heading 2" xfId="54" xr:uid="{00000000-0005-0000-0000-000020000000}"/>
    <cellStyle name="Heading 3" xfId="55" xr:uid="{00000000-0005-0000-0000-000021000000}"/>
    <cellStyle name="Heading 4" xfId="56" xr:uid="{00000000-0005-0000-0000-000022000000}"/>
    <cellStyle name="Input" xfId="57" xr:uid="{00000000-0005-0000-0000-000023000000}"/>
    <cellStyle name="Linked Cell" xfId="58" xr:uid="{00000000-0005-0000-0000-000024000000}"/>
    <cellStyle name="Millares" xfId="1" builtinId="3"/>
    <cellStyle name="Millares 2" xfId="6" xr:uid="{00000000-0005-0000-0000-000002000000}"/>
    <cellStyle name="Millares 2 2" xfId="66" xr:uid="{00000000-0005-0000-0000-000026000000}"/>
    <cellStyle name="Millares 2 3" xfId="16" xr:uid="{00000000-0005-0000-0000-000026000000}"/>
    <cellStyle name="Millares 3" xfId="11" xr:uid="{00000000-0005-0000-0000-000003000000}"/>
    <cellStyle name="Millares 3 2" xfId="71" xr:uid="{00000000-0005-0000-0000-000027000000}"/>
    <cellStyle name="Millares 3 3" xfId="22" xr:uid="{00000000-0005-0000-0000-000027000000}"/>
    <cellStyle name="Millares 4" xfId="65" xr:uid="{00000000-0005-0000-0000-000064000000}"/>
    <cellStyle name="Millares 5" xfId="14" xr:uid="{00000000-0005-0000-0000-00005E000000}"/>
    <cellStyle name="Moneda 2" xfId="17" xr:uid="{00000000-0005-0000-0000-000028000000}"/>
    <cellStyle name="Moneda 2 2" xfId="20" xr:uid="{00000000-0005-0000-0000-000029000000}"/>
    <cellStyle name="Moneda 2 2 2" xfId="70" xr:uid="{00000000-0005-0000-0000-000029000000}"/>
    <cellStyle name="Moneda 2 3" xfId="23" xr:uid="{00000000-0005-0000-0000-00002A000000}"/>
    <cellStyle name="Moneda 2 3 2" xfId="72" xr:uid="{00000000-0005-0000-0000-00002A000000}"/>
    <cellStyle name="Moneda 2 4" xfId="64" xr:uid="{00000000-0005-0000-0000-000023000000}"/>
    <cellStyle name="Moneda 2 5" xfId="67" xr:uid="{00000000-0005-0000-0000-000028000000}"/>
    <cellStyle name="Moneda 2 6" xfId="74" xr:uid="{00000000-0005-0000-0000-00006C000000}"/>
    <cellStyle name="Moneda 3" xfId="19" xr:uid="{00000000-0005-0000-0000-00002B000000}"/>
    <cellStyle name="Moneda 3 2" xfId="69" xr:uid="{00000000-0005-0000-0000-00002B000000}"/>
    <cellStyle name="Moneda 4" xfId="73" xr:uid="{00000000-0005-0000-0000-00006B000000}"/>
    <cellStyle name="Normal" xfId="0" builtinId="0"/>
    <cellStyle name="Normal 2" xfId="2" xr:uid="{00000000-0005-0000-0000-000006000000}"/>
    <cellStyle name="Normal 2 2" xfId="8" xr:uid="{00000000-0005-0000-0000-000007000000}"/>
    <cellStyle name="Normal 2 3" xfId="9" xr:uid="{00000000-0005-0000-0000-000008000000}"/>
    <cellStyle name="Normal 3" xfId="5" xr:uid="{00000000-0005-0000-0000-000009000000}"/>
    <cellStyle name="Normal 3 2" xfId="21" xr:uid="{00000000-0005-0000-0000-00002E000000}"/>
    <cellStyle name="Normal 4" xfId="7" xr:uid="{00000000-0005-0000-0000-00000A000000}"/>
    <cellStyle name="Normal 5" xfId="10" xr:uid="{00000000-0005-0000-0000-00000B000000}"/>
    <cellStyle name="Normal 6" xfId="13" xr:uid="{00000000-0005-0000-0000-00006F000000}"/>
    <cellStyle name="Normal 8" xfId="63" xr:uid="{00000000-0005-0000-0000-00002F000000}"/>
    <cellStyle name="Normal 9" xfId="4" xr:uid="{00000000-0005-0000-0000-00000C000000}"/>
    <cellStyle name="Normal 9 2" xfId="15" xr:uid="{00000000-0005-0000-0000-000030000000}"/>
    <cellStyle name="Note" xfId="59" xr:uid="{00000000-0005-0000-0000-000031000000}"/>
    <cellStyle name="Output" xfId="60" xr:uid="{00000000-0005-0000-0000-000032000000}"/>
    <cellStyle name="Porcentaje" xfId="12" builtinId="5"/>
    <cellStyle name="Title" xfId="61" xr:uid="{00000000-0005-0000-0000-000033000000}"/>
    <cellStyle name="Warning Text" xfId="62" xr:uid="{00000000-0005-0000-0000-000034000000}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582084</xdr:colOff>
      <xdr:row>0</xdr:row>
      <xdr:rowOff>148165</xdr:rowOff>
    </xdr:from>
    <xdr:to>
      <xdr:col>3</xdr:col>
      <xdr:colOff>2222500</xdr:colOff>
      <xdr:row>9</xdr:row>
      <xdr:rowOff>101032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FC47E2B-FA7D-4C4A-B0F4-87D8C45C4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8834" y="148165"/>
          <a:ext cx="1640416" cy="1286367"/>
        </a:xfrm>
        <a:prstGeom prst="rect">
          <a:avLst/>
        </a:prstGeom>
      </xdr:spPr>
    </xdr:pic>
    <xdr:clientData/>
  </xdr:twoCellAnchor>
  <xdr:twoCellAnchor editAs="oneCell">
    <xdr:from>
      <xdr:col>3</xdr:col>
      <xdr:colOff>1883833</xdr:colOff>
      <xdr:row>52</xdr:row>
      <xdr:rowOff>21167</xdr:rowOff>
    </xdr:from>
    <xdr:to>
      <xdr:col>9</xdr:col>
      <xdr:colOff>775087</xdr:colOff>
      <xdr:row>66</xdr:row>
      <xdr:rowOff>62329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ED352A4-28BD-49BE-9E4A-BC04D5302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50583" y="8053917"/>
          <a:ext cx="9358171" cy="2115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K69"/>
  <sheetViews>
    <sheetView showGridLines="0" tabSelected="1" zoomScale="90" zoomScaleNormal="90" workbookViewId="0">
      <selection activeCell="F13" sqref="F13"/>
    </sheetView>
  </sheetViews>
  <sheetFormatPr baseColWidth="10" defaultColWidth="9.875" defaultRowHeight="12" x14ac:dyDescent="0.2"/>
  <cols>
    <col min="1" max="3" width="2.875" style="6" customWidth="1"/>
    <col min="4" max="4" width="48.5" style="6" customWidth="1"/>
    <col min="5" max="5" width="22" style="6" customWidth="1"/>
    <col min="6" max="6" width="17.5" style="6" customWidth="1"/>
    <col min="7" max="7" width="17" style="6" customWidth="1"/>
    <col min="8" max="8" width="15.375" style="6" customWidth="1"/>
    <col min="9" max="9" width="17.125" style="6" customWidth="1"/>
    <col min="10" max="10" width="16.125" style="6" customWidth="1"/>
    <col min="11" max="11" width="18.625" style="6" customWidth="1"/>
    <col min="12" max="12" width="2.375" style="6" customWidth="1"/>
    <col min="13" max="13" width="9.875" style="6"/>
    <col min="14" max="15" width="11.375" style="6" bestFit="1" customWidth="1"/>
    <col min="16" max="16384" width="9.875" style="6"/>
  </cols>
  <sheetData>
    <row r="2" spans="2:15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2:15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2:15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2:15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2:15" x14ac:dyDescent="0.2">
      <c r="B6" s="2"/>
      <c r="C6" s="2"/>
      <c r="D6" s="9"/>
      <c r="E6" s="33" t="s">
        <v>33</v>
      </c>
      <c r="F6" s="33"/>
      <c r="G6" s="33"/>
      <c r="H6" s="33"/>
      <c r="I6" s="9"/>
      <c r="J6" s="9"/>
      <c r="K6" s="9"/>
      <c r="L6" s="2"/>
    </row>
    <row r="7" spans="2:15" x14ac:dyDescent="0.2">
      <c r="B7" s="2"/>
      <c r="C7" s="2"/>
      <c r="D7" s="9"/>
      <c r="E7" s="33" t="s">
        <v>34</v>
      </c>
      <c r="F7" s="33"/>
      <c r="G7" s="33"/>
      <c r="H7" s="33"/>
      <c r="I7" s="9"/>
      <c r="J7" s="9"/>
      <c r="K7" s="9"/>
      <c r="L7" s="2"/>
    </row>
    <row r="8" spans="2:15" x14ac:dyDescent="0.2">
      <c r="B8" s="2"/>
      <c r="C8" s="2"/>
      <c r="D8" s="8"/>
      <c r="E8" s="33" t="s">
        <v>0</v>
      </c>
      <c r="F8" s="33"/>
      <c r="G8" s="33"/>
      <c r="H8" s="33"/>
      <c r="I8" s="8"/>
      <c r="J8" s="8"/>
      <c r="K8" s="8"/>
      <c r="L8" s="2"/>
    </row>
    <row r="9" spans="2:15" x14ac:dyDescent="0.2">
      <c r="B9" s="2"/>
      <c r="C9" s="2"/>
      <c r="D9" s="8"/>
      <c r="E9" s="33" t="str">
        <f>{"Del 1 de enero al 30 de junio de 2020 ",0,0,0}</f>
        <v xml:space="preserve">Del 1 de enero al 30 de junio de 2020 </v>
      </c>
      <c r="F9" s="33"/>
      <c r="G9" s="33"/>
      <c r="H9" s="33"/>
      <c r="I9" s="8"/>
      <c r="J9" s="8"/>
      <c r="K9" s="8"/>
      <c r="L9" s="2"/>
    </row>
    <row r="10" spans="2:15" x14ac:dyDescent="0.2">
      <c r="B10" s="2"/>
      <c r="C10" s="2"/>
      <c r="D10" s="32"/>
      <c r="E10" s="32"/>
      <c r="F10" s="32"/>
      <c r="G10" s="32"/>
      <c r="H10" s="32"/>
      <c r="I10" s="32"/>
      <c r="J10" s="32"/>
      <c r="K10" s="32"/>
      <c r="L10" s="2"/>
    </row>
    <row r="11" spans="2:15" s="1" customFormat="1" ht="48" x14ac:dyDescent="0.2">
      <c r="B11" s="2"/>
      <c r="C11" s="2"/>
      <c r="D11" s="21" t="s">
        <v>1</v>
      </c>
      <c r="E11" s="21" t="s">
        <v>37</v>
      </c>
      <c r="F11" s="21" t="s">
        <v>2</v>
      </c>
      <c r="G11" s="21" t="s">
        <v>3</v>
      </c>
      <c r="H11" s="21" t="s">
        <v>4</v>
      </c>
      <c r="I11" s="21" t="s">
        <v>35</v>
      </c>
      <c r="J11" s="21" t="s">
        <v>5</v>
      </c>
      <c r="K11" s="21" t="s">
        <v>6</v>
      </c>
      <c r="L11" s="2"/>
    </row>
    <row r="12" spans="2:15" x14ac:dyDescent="0.2">
      <c r="B12" s="2"/>
      <c r="C12" s="2"/>
      <c r="D12" s="3"/>
      <c r="E12" s="11"/>
      <c r="F12" s="11"/>
      <c r="G12" s="11"/>
      <c r="H12" s="11"/>
      <c r="I12" s="11"/>
      <c r="J12" s="11"/>
      <c r="K12" s="11"/>
      <c r="L12" s="2"/>
    </row>
    <row r="13" spans="2:15" x14ac:dyDescent="0.2">
      <c r="B13" s="2"/>
      <c r="C13" s="2"/>
      <c r="D13" s="3" t="s">
        <v>21</v>
      </c>
      <c r="E13" s="12">
        <f>+E14+E18</f>
        <v>37718217199.509995</v>
      </c>
      <c r="F13" s="12">
        <f t="shared" ref="F13:K13" si="0">+F14+F18</f>
        <v>0</v>
      </c>
      <c r="G13" s="12">
        <f t="shared" si="0"/>
        <v>662449153.4799999</v>
      </c>
      <c r="H13" s="12">
        <f t="shared" si="0"/>
        <v>0</v>
      </c>
      <c r="I13" s="12">
        <f>+I14+I18</f>
        <v>37055768046.029999</v>
      </c>
      <c r="J13" s="12">
        <f>+J14+J18</f>
        <v>1450410312.4300001</v>
      </c>
      <c r="K13" s="12">
        <f t="shared" si="0"/>
        <v>152909.72</v>
      </c>
      <c r="L13" s="2"/>
      <c r="O13" s="13"/>
    </row>
    <row r="14" spans="2:15" x14ac:dyDescent="0.2">
      <c r="B14" s="2"/>
      <c r="C14" s="2"/>
      <c r="D14" s="3" t="s">
        <v>22</v>
      </c>
      <c r="E14" s="11">
        <f>+E15+E16+E17</f>
        <v>1216666666.6300001</v>
      </c>
      <c r="F14" s="11">
        <f t="shared" ref="F14:K14" si="1">+F15+F16+F17</f>
        <v>0</v>
      </c>
      <c r="G14" s="11">
        <f t="shared" si="1"/>
        <v>633333333.29999995</v>
      </c>
      <c r="H14" s="11">
        <f t="shared" si="1"/>
        <v>0</v>
      </c>
      <c r="I14" s="11">
        <f t="shared" si="1"/>
        <v>583333333.33000016</v>
      </c>
      <c r="J14" s="11">
        <f t="shared" si="1"/>
        <v>42057651.460000001</v>
      </c>
      <c r="K14" s="11">
        <f t="shared" si="1"/>
        <v>0</v>
      </c>
      <c r="L14" s="2"/>
    </row>
    <row r="15" spans="2:15" x14ac:dyDescent="0.2">
      <c r="B15" s="2"/>
      <c r="C15" s="2"/>
      <c r="D15" s="5" t="s">
        <v>18</v>
      </c>
      <c r="E15" s="11">
        <v>1216666666.6300001</v>
      </c>
      <c r="F15" s="11">
        <v>0</v>
      </c>
      <c r="G15" s="11">
        <v>633333333.29999995</v>
      </c>
      <c r="H15" s="11">
        <v>0</v>
      </c>
      <c r="I15" s="11">
        <f>+E15+F15-G15</f>
        <v>583333333.33000016</v>
      </c>
      <c r="J15" s="11">
        <v>42057651.460000001</v>
      </c>
      <c r="K15" s="11">
        <v>0</v>
      </c>
      <c r="L15" s="2"/>
    </row>
    <row r="16" spans="2:15" x14ac:dyDescent="0.2">
      <c r="B16" s="2"/>
      <c r="C16" s="2"/>
      <c r="D16" s="5" t="s">
        <v>19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2"/>
    </row>
    <row r="17" spans="2:15" x14ac:dyDescent="0.2">
      <c r="B17" s="2"/>
      <c r="C17" s="2"/>
      <c r="D17" s="5" t="s">
        <v>20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2"/>
    </row>
    <row r="18" spans="2:15" x14ac:dyDescent="0.2">
      <c r="B18" s="2"/>
      <c r="C18" s="2"/>
      <c r="D18" s="3" t="s">
        <v>23</v>
      </c>
      <c r="E18" s="11">
        <f>+E19+E20+E21</f>
        <v>36501550532.879997</v>
      </c>
      <c r="F18" s="11">
        <f t="shared" ref="F18:K18" si="2">+F19+F20+F21</f>
        <v>0</v>
      </c>
      <c r="G18" s="11">
        <f t="shared" si="2"/>
        <v>29115820.18</v>
      </c>
      <c r="H18" s="11">
        <f t="shared" si="2"/>
        <v>0</v>
      </c>
      <c r="I18" s="11">
        <f>+I19+I20+I21</f>
        <v>36472434712.699997</v>
      </c>
      <c r="J18" s="11">
        <f t="shared" si="2"/>
        <v>1408352660.97</v>
      </c>
      <c r="K18" s="11">
        <f t="shared" si="2"/>
        <v>152909.72</v>
      </c>
      <c r="L18" s="2"/>
    </row>
    <row r="19" spans="2:15" x14ac:dyDescent="0.2">
      <c r="B19" s="2"/>
      <c r="C19" s="2"/>
      <c r="D19" s="5" t="s">
        <v>18</v>
      </c>
      <c r="E19" s="11">
        <v>36501550532.879997</v>
      </c>
      <c r="F19" s="11">
        <v>0</v>
      </c>
      <c r="G19" s="11">
        <v>29115820.18</v>
      </c>
      <c r="H19" s="11">
        <v>0</v>
      </c>
      <c r="I19" s="11">
        <f>+E19-G19</f>
        <v>36472434712.699997</v>
      </c>
      <c r="J19" s="11">
        <v>1408352660.97</v>
      </c>
      <c r="K19" s="11">
        <v>152909.72</v>
      </c>
      <c r="L19" s="2"/>
    </row>
    <row r="20" spans="2:15" x14ac:dyDescent="0.2">
      <c r="B20" s="2"/>
      <c r="C20" s="2"/>
      <c r="D20" s="5" t="s">
        <v>19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2"/>
    </row>
    <row r="21" spans="2:15" x14ac:dyDescent="0.2">
      <c r="B21" s="2"/>
      <c r="C21" s="2"/>
      <c r="D21" s="5" t="s">
        <v>20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2"/>
    </row>
    <row r="22" spans="2:15" x14ac:dyDescent="0.2">
      <c r="B22" s="2"/>
      <c r="C22" s="2"/>
      <c r="D22" s="3" t="s">
        <v>24</v>
      </c>
      <c r="E22" s="11">
        <v>4669197791.96</v>
      </c>
      <c r="F22" s="10">
        <v>0</v>
      </c>
      <c r="G22" s="10">
        <v>0</v>
      </c>
      <c r="H22" s="10">
        <v>0</v>
      </c>
      <c r="I22" s="11">
        <f>4471079222.47+282815724.94-389026.96</f>
        <v>4753505920.4499998</v>
      </c>
      <c r="J22" s="10">
        <v>0</v>
      </c>
      <c r="K22" s="10">
        <v>0</v>
      </c>
      <c r="L22" s="2"/>
      <c r="O22" s="13"/>
    </row>
    <row r="23" spans="2:15" x14ac:dyDescent="0.2">
      <c r="B23" s="2"/>
      <c r="C23" s="2"/>
      <c r="D23" s="5"/>
      <c r="E23" s="10"/>
      <c r="F23" s="10"/>
      <c r="G23" s="10"/>
      <c r="H23" s="10"/>
      <c r="I23" s="10"/>
      <c r="J23" s="10"/>
      <c r="K23" s="10"/>
      <c r="L23" s="2"/>
      <c r="O23" s="13"/>
    </row>
    <row r="24" spans="2:15" ht="12" customHeight="1" x14ac:dyDescent="0.2">
      <c r="B24" s="2"/>
      <c r="C24" s="2"/>
      <c r="D24" s="3" t="s">
        <v>25</v>
      </c>
      <c r="E24" s="11">
        <f t="shared" ref="E24:K24" si="3">+E13+E22</f>
        <v>42387414991.469994</v>
      </c>
      <c r="F24" s="11">
        <f t="shared" si="3"/>
        <v>0</v>
      </c>
      <c r="G24" s="11">
        <f>+G13+G22</f>
        <v>662449153.4799999</v>
      </c>
      <c r="H24" s="11">
        <f t="shared" si="3"/>
        <v>0</v>
      </c>
      <c r="I24" s="11">
        <f>+I13+I22</f>
        <v>41809273966.479996</v>
      </c>
      <c r="J24" s="11">
        <f>+J13+J22</f>
        <v>1450410312.4300001</v>
      </c>
      <c r="K24" s="11">
        <f t="shared" si="3"/>
        <v>152909.72</v>
      </c>
      <c r="L24" s="2"/>
      <c r="M24" s="18"/>
      <c r="O24" s="13"/>
    </row>
    <row r="25" spans="2:15" x14ac:dyDescent="0.2">
      <c r="B25" s="2"/>
      <c r="C25" s="2"/>
      <c r="D25" s="3"/>
      <c r="E25" s="11"/>
      <c r="F25" s="11"/>
      <c r="G25" s="11"/>
      <c r="H25" s="11"/>
      <c r="I25" s="11"/>
      <c r="J25" s="11"/>
      <c r="K25" s="12"/>
      <c r="L25" s="2"/>
      <c r="M25" s="14"/>
    </row>
    <row r="26" spans="2:15" ht="12" customHeight="1" x14ac:dyDescent="0.2">
      <c r="B26" s="2"/>
      <c r="C26" s="2"/>
      <c r="D26" s="3" t="s">
        <v>26</v>
      </c>
      <c r="E26" s="20">
        <f>SUM(E27:E29)</f>
        <v>22246345802.010002</v>
      </c>
      <c r="F26" s="20">
        <f t="shared" ref="F26:K26" si="4">SUM(F27:F29)</f>
        <v>0</v>
      </c>
      <c r="G26" s="20">
        <f t="shared" si="4"/>
        <v>4766122389.1699991</v>
      </c>
      <c r="H26" s="20">
        <f t="shared" si="4"/>
        <v>0</v>
      </c>
      <c r="I26" s="20">
        <f t="shared" si="4"/>
        <v>27001339742.439999</v>
      </c>
      <c r="J26" s="20">
        <f t="shared" si="4"/>
        <v>980438.10000000009</v>
      </c>
      <c r="K26" s="12">
        <f t="shared" si="4"/>
        <v>0</v>
      </c>
      <c r="L26" s="2"/>
      <c r="O26" s="13"/>
    </row>
    <row r="27" spans="2:15" x14ac:dyDescent="0.2">
      <c r="B27" s="2"/>
      <c r="C27" s="2"/>
      <c r="D27" s="5" t="s">
        <v>14</v>
      </c>
      <c r="E27" s="12">
        <f>7847010.21+3797778.52</f>
        <v>11644788.73</v>
      </c>
      <c r="F27" s="12">
        <v>0</v>
      </c>
      <c r="G27" s="12">
        <f>+E27-I27</f>
        <v>4230824.7</v>
      </c>
      <c r="H27" s="12">
        <v>0</v>
      </c>
      <c r="I27" s="12">
        <f>5369007.03+2044957</f>
        <v>7413964.0300000003</v>
      </c>
      <c r="J27" s="12">
        <f>308948.95+146703.62</f>
        <v>455652.57</v>
      </c>
      <c r="K27" s="12">
        <v>0</v>
      </c>
      <c r="L27" s="2"/>
    </row>
    <row r="28" spans="2:15" x14ac:dyDescent="0.2">
      <c r="B28" s="2"/>
      <c r="C28" s="2"/>
      <c r="D28" s="5" t="s">
        <v>15</v>
      </c>
      <c r="E28" s="12">
        <f>7506387.9+9690785</f>
        <v>17197172.899999999</v>
      </c>
      <c r="F28" s="12">
        <v>0</v>
      </c>
      <c r="G28" s="12">
        <f>+E28-I28</f>
        <v>1333399.6699999981</v>
      </c>
      <c r="H28" s="12">
        <v>0</v>
      </c>
      <c r="I28" s="12">
        <f>6909158.23+8954615</f>
        <v>15863773.23</v>
      </c>
      <c r="J28" s="12">
        <f>195281.83+329503.7</f>
        <v>524785.53</v>
      </c>
      <c r="K28" s="12">
        <v>0</v>
      </c>
      <c r="L28" s="2"/>
      <c r="O28" s="13"/>
    </row>
    <row r="29" spans="2:15" x14ac:dyDescent="0.2">
      <c r="B29" s="2"/>
      <c r="C29" s="2"/>
      <c r="D29" s="5" t="s">
        <v>16</v>
      </c>
      <c r="E29" s="12">
        <v>22217503840.380001</v>
      </c>
      <c r="F29" s="12">
        <v>0</v>
      </c>
      <c r="G29" s="12">
        <f>+I29-E29</f>
        <v>4760558164.7999992</v>
      </c>
      <c r="H29" s="12">
        <v>0</v>
      </c>
      <c r="I29" s="12">
        <v>26978062005.18</v>
      </c>
      <c r="J29" s="12">
        <v>0</v>
      </c>
      <c r="K29" s="12">
        <v>0</v>
      </c>
      <c r="L29" s="2"/>
    </row>
    <row r="30" spans="2:15" x14ac:dyDescent="0.2">
      <c r="B30" s="2"/>
      <c r="C30" s="2"/>
      <c r="D30" s="4"/>
      <c r="E30" s="12"/>
      <c r="F30" s="12"/>
      <c r="G30" s="12"/>
      <c r="H30" s="12"/>
      <c r="I30" s="12"/>
      <c r="J30" s="12"/>
      <c r="K30" s="12"/>
      <c r="L30" s="2"/>
    </row>
    <row r="31" spans="2:15" ht="12" customHeight="1" x14ac:dyDescent="0.2">
      <c r="B31" s="2"/>
      <c r="C31" s="2"/>
      <c r="D31" s="3" t="s">
        <v>27</v>
      </c>
      <c r="E31" s="12"/>
      <c r="F31" s="12"/>
      <c r="G31" s="12"/>
      <c r="H31" s="12"/>
      <c r="I31" s="12"/>
      <c r="J31" s="12"/>
      <c r="K31" s="12"/>
      <c r="L31" s="2"/>
      <c r="O31" s="13"/>
    </row>
    <row r="32" spans="2:15" ht="12" customHeight="1" x14ac:dyDescent="0.2">
      <c r="B32" s="2"/>
      <c r="C32" s="2"/>
      <c r="D32" s="5" t="s">
        <v>17</v>
      </c>
      <c r="E32" s="12">
        <v>404634412.80000001</v>
      </c>
      <c r="F32" s="12">
        <v>0</v>
      </c>
      <c r="G32" s="12">
        <f>+E32-I32</f>
        <v>8127596.8100000024</v>
      </c>
      <c r="H32" s="12">
        <v>0</v>
      </c>
      <c r="I32" s="12">
        <v>396506815.99000001</v>
      </c>
      <c r="J32" s="12">
        <v>26032240.920000002</v>
      </c>
      <c r="K32" s="12">
        <v>120594.68</v>
      </c>
      <c r="L32" s="2"/>
      <c r="N32" s="13"/>
      <c r="O32" s="13"/>
    </row>
    <row r="33" spans="2:37" ht="12" customHeight="1" x14ac:dyDescent="0.2">
      <c r="B33" s="2"/>
      <c r="C33" s="2"/>
      <c r="D33" s="5"/>
      <c r="E33" s="12"/>
      <c r="F33" s="12"/>
      <c r="G33" s="12"/>
      <c r="H33" s="12"/>
      <c r="I33" s="12"/>
      <c r="J33" s="12"/>
      <c r="K33" s="12"/>
      <c r="L33" s="2"/>
    </row>
    <row r="34" spans="2:37" ht="12" customHeight="1" x14ac:dyDescent="0.2">
      <c r="B34" s="2"/>
      <c r="C34" s="2"/>
      <c r="D34" s="5"/>
      <c r="E34" s="12"/>
      <c r="F34" s="12"/>
      <c r="G34" s="12"/>
      <c r="H34" s="12"/>
      <c r="I34" s="12"/>
      <c r="J34" s="12"/>
      <c r="K34" s="12"/>
      <c r="L34" s="2"/>
      <c r="N34" s="13"/>
    </row>
    <row r="35" spans="2:37" x14ac:dyDescent="0.2">
      <c r="B35" s="2"/>
      <c r="C35" s="2"/>
      <c r="D35" s="4"/>
      <c r="E35" s="4"/>
      <c r="F35" s="4"/>
      <c r="G35" s="4"/>
      <c r="H35" s="4"/>
      <c r="I35" s="23"/>
      <c r="J35" s="4"/>
      <c r="K35" s="4"/>
      <c r="L35" s="2"/>
      <c r="N35" s="14"/>
    </row>
    <row r="36" spans="2:37" x14ac:dyDescent="0.2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2:37" s="1" customFormat="1" ht="36" x14ac:dyDescent="0.2">
      <c r="B37" s="2"/>
      <c r="C37" s="2"/>
      <c r="D37" s="22" t="s">
        <v>7</v>
      </c>
      <c r="E37" s="21" t="s">
        <v>8</v>
      </c>
      <c r="F37" s="21" t="s">
        <v>9</v>
      </c>
      <c r="G37" s="21" t="s">
        <v>10</v>
      </c>
      <c r="H37" s="21" t="s">
        <v>11</v>
      </c>
      <c r="I37" s="21" t="s">
        <v>12</v>
      </c>
      <c r="J37" s="2"/>
      <c r="K37" s="2"/>
      <c r="L37" s="2"/>
    </row>
    <row r="38" spans="2:37" s="1" customFormat="1" x14ac:dyDescent="0.2">
      <c r="B38" s="2"/>
      <c r="C38" s="25"/>
      <c r="D38" s="26"/>
      <c r="E38" s="27"/>
      <c r="F38" s="28"/>
      <c r="G38" s="28"/>
      <c r="H38" s="28"/>
      <c r="I38" s="28"/>
      <c r="J38" s="2"/>
      <c r="K38" s="2"/>
      <c r="L38" s="2"/>
      <c r="O38" s="16"/>
    </row>
    <row r="39" spans="2:37" s="1" customFormat="1" x14ac:dyDescent="0.2">
      <c r="B39" s="2"/>
      <c r="C39" s="2"/>
      <c r="D39" s="7" t="s">
        <v>13</v>
      </c>
      <c r="E39" s="5"/>
      <c r="F39" s="5"/>
      <c r="G39" s="5"/>
      <c r="H39" s="5"/>
      <c r="I39" s="2"/>
      <c r="J39" s="2"/>
      <c r="K39" s="2"/>
      <c r="L39" s="2"/>
    </row>
    <row r="40" spans="2:37" hidden="1" x14ac:dyDescent="0.2">
      <c r="B40" s="2"/>
      <c r="C40" s="2"/>
      <c r="D40" s="5" t="s">
        <v>28</v>
      </c>
      <c r="E40" s="10">
        <v>200000000</v>
      </c>
      <c r="F40" s="17">
        <v>365</v>
      </c>
      <c r="G40" s="17" t="s">
        <v>29</v>
      </c>
      <c r="H40" s="19">
        <v>0</v>
      </c>
      <c r="I40" s="24">
        <v>9.2399999999999996E-2</v>
      </c>
      <c r="J40" s="2"/>
      <c r="K40" s="2"/>
      <c r="L40" s="2"/>
    </row>
    <row r="41" spans="2:37" hidden="1" x14ac:dyDescent="0.2">
      <c r="B41" s="2"/>
      <c r="C41" s="2"/>
      <c r="D41" s="5" t="s">
        <v>28</v>
      </c>
      <c r="E41" s="10">
        <v>200000000</v>
      </c>
      <c r="F41" s="17">
        <v>365</v>
      </c>
      <c r="G41" s="17" t="s">
        <v>31</v>
      </c>
      <c r="H41" s="19">
        <v>0</v>
      </c>
      <c r="I41" s="24">
        <v>8.4400000000000003E-2</v>
      </c>
      <c r="J41" s="2"/>
      <c r="K41" s="2"/>
      <c r="L41" s="2"/>
    </row>
    <row r="42" spans="2:37" hidden="1" x14ac:dyDescent="0.2">
      <c r="B42" s="2"/>
      <c r="C42" s="2"/>
      <c r="D42" s="5" t="s">
        <v>30</v>
      </c>
      <c r="E42" s="10">
        <v>1000000000</v>
      </c>
      <c r="F42" s="17">
        <v>365</v>
      </c>
      <c r="G42" s="17" t="s">
        <v>32</v>
      </c>
      <c r="H42" s="19">
        <v>0.01</v>
      </c>
      <c r="I42" s="24">
        <v>0.1008</v>
      </c>
      <c r="J42" s="2"/>
      <c r="K42" s="2"/>
      <c r="L42" s="2"/>
    </row>
    <row r="43" spans="2:37" x14ac:dyDescent="0.2">
      <c r="B43" s="2"/>
      <c r="C43" s="2"/>
      <c r="D43" s="2"/>
      <c r="E43" s="2"/>
      <c r="F43" s="2"/>
      <c r="G43" s="2"/>
      <c r="H43" s="2"/>
      <c r="I43" s="2"/>
      <c r="J43" s="31"/>
      <c r="K43" s="2"/>
      <c r="L43" s="2"/>
    </row>
    <row r="44" spans="2:37" x14ac:dyDescent="0.2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2:37" x14ac:dyDescent="0.2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8" spans="2:37" ht="12" customHeight="1" x14ac:dyDescent="0.2">
      <c r="D48" s="30" t="s">
        <v>36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</row>
    <row r="49" spans="7:10" x14ac:dyDescent="0.2">
      <c r="J49" s="15"/>
    </row>
    <row r="51" spans="7:10" x14ac:dyDescent="0.2">
      <c r="J51" s="13"/>
    </row>
    <row r="52" spans="7:10" x14ac:dyDescent="0.2">
      <c r="J52" s="15"/>
    </row>
    <row r="53" spans="7:10" x14ac:dyDescent="0.2">
      <c r="G53" s="15"/>
      <c r="J53" s="15"/>
    </row>
    <row r="54" spans="7:10" x14ac:dyDescent="0.2">
      <c r="G54" s="15"/>
      <c r="J54" s="15"/>
    </row>
    <row r="55" spans="7:10" x14ac:dyDescent="0.2">
      <c r="G55" s="15"/>
      <c r="J55" s="15"/>
    </row>
    <row r="56" spans="7:10" x14ac:dyDescent="0.2">
      <c r="G56" s="15"/>
      <c r="J56" s="15"/>
    </row>
    <row r="57" spans="7:10" x14ac:dyDescent="0.2">
      <c r="G57" s="15"/>
      <c r="J57" s="15"/>
    </row>
    <row r="58" spans="7:10" x14ac:dyDescent="0.2">
      <c r="G58" s="15"/>
      <c r="J58" s="15"/>
    </row>
    <row r="59" spans="7:10" x14ac:dyDescent="0.2">
      <c r="G59" s="15"/>
      <c r="J59" s="15"/>
    </row>
    <row r="60" spans="7:10" x14ac:dyDescent="0.2">
      <c r="G60" s="15"/>
      <c r="J60" s="15"/>
    </row>
    <row r="61" spans="7:10" x14ac:dyDescent="0.2">
      <c r="G61" s="15"/>
      <c r="J61" s="15"/>
    </row>
    <row r="62" spans="7:10" x14ac:dyDescent="0.2">
      <c r="G62" s="15"/>
      <c r="J62" s="15"/>
    </row>
    <row r="63" spans="7:10" x14ac:dyDescent="0.2">
      <c r="J63" s="15"/>
    </row>
    <row r="64" spans="7:10" x14ac:dyDescent="0.2">
      <c r="J64" s="15"/>
    </row>
    <row r="65" spans="10:10" x14ac:dyDescent="0.2">
      <c r="J65" s="15"/>
    </row>
    <row r="66" spans="10:10" x14ac:dyDescent="0.2">
      <c r="J66" s="15"/>
    </row>
    <row r="67" spans="10:10" x14ac:dyDescent="0.2">
      <c r="J67" s="15"/>
    </row>
    <row r="68" spans="10:10" x14ac:dyDescent="0.2">
      <c r="J68" s="15"/>
    </row>
    <row r="69" spans="10:10" x14ac:dyDescent="0.2">
      <c r="J69" s="15"/>
    </row>
  </sheetData>
  <mergeCells count="5">
    <mergeCell ref="D10:K10"/>
    <mergeCell ref="E6:H6"/>
    <mergeCell ref="E7:H7"/>
    <mergeCell ref="E8:H8"/>
    <mergeCell ref="E9:H9"/>
  </mergeCells>
  <pageMargins left="0.4" right="0.42" top="0.51" bottom="0.74803149606299213" header="0.31496062992125984" footer="0.31496062992125984"/>
  <pageSetup scale="6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063EA-3301-4E72-9672-ADFCD6893A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 IADPOP-LDF</vt:lpstr>
      <vt:lpstr>'2 IADPOP-LDF'!Área_de_impresión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Alberto de la Peña Gonzalez</cp:lastModifiedBy>
  <cp:lastPrinted>2020-07-19T19:58:50Z</cp:lastPrinted>
  <dcterms:created xsi:type="dcterms:W3CDTF">2015-12-15T17:28:05Z</dcterms:created>
  <dcterms:modified xsi:type="dcterms:W3CDTF">2020-07-23T23:33:37Z</dcterms:modified>
</cp:coreProperties>
</file>